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0"/>
  </bookViews>
  <sheets>
    <sheet name="1015" sheetId="3" r:id="rId1"/>
  </sheets>
  <calcPr calcId="162913"/>
</workbook>
</file>

<file path=xl/calcChain.xml><?xml version="1.0" encoding="utf-8"?>
<calcChain xmlns="http://schemas.openxmlformats.org/spreadsheetml/2006/main">
  <c r="R25" i="3" l="1"/>
  <c r="R22" i="3" s="1"/>
  <c r="Q25" i="3"/>
  <c r="Q22" i="3" s="1"/>
  <c r="P25" i="3"/>
  <c r="P22" i="3" s="1"/>
  <c r="O25" i="3"/>
  <c r="O22" i="3" s="1"/>
  <c r="N25" i="3"/>
  <c r="N22" i="3" s="1"/>
  <c r="R26" i="3"/>
  <c r="O26" i="3"/>
  <c r="Q26" i="3" l="1"/>
  <c r="P26" i="3"/>
  <c r="N26" i="3"/>
</calcChain>
</file>

<file path=xl/sharedStrings.xml><?xml version="1.0" encoding="utf-8"?>
<sst xmlns="http://schemas.openxmlformats.org/spreadsheetml/2006/main" count="93" uniqueCount="40">
  <si>
    <t>Հավելված N 1. Գոյություն ունեցող պարտավորությունների գծով ծախսակազմումների ամփոփ ձևաչափ</t>
  </si>
  <si>
    <t xml:space="preserve">  Ծրագիրը՝ </t>
  </si>
  <si>
    <t xml:space="preserve"> 1015 êáóÇ³É³Ï³Ý ÷³Ã»ÃÝ»ñÇ ³å³ÑáíáõÙ </t>
  </si>
  <si>
    <t>Միջոցառումը՝</t>
  </si>
  <si>
    <t>12001 ä»ï³Ï³Ý ÑÇÙÝ³ñÏÝ»ñÇ ¨ Ï³½Ù³Ï»ñåáõÃÛáõÝÝ»ñÇ ³ßË³ïáÕÝ»ñÇ ëáóÇ³É³Ï³Ý ÷³Ã»Ãáí ³å³ÑáíáõÙ</t>
  </si>
  <si>
    <t xml:space="preserve">Միջոցառման հիմքում դրված ծախսային պարտավորության բնույթը՝ </t>
  </si>
  <si>
    <t>ä³ñï³¹Çñ</t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</si>
  <si>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</si>
  <si>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</si>
  <si>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</si>
  <si>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</si>
  <si>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</si>
  <si>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</si>
  <si>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</si>
  <si>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t>2020թ.</t>
  </si>
  <si>
    <t>2021թ.</t>
  </si>
  <si>
    <t>2022թ.</t>
  </si>
  <si>
    <t>2023թ.</t>
  </si>
  <si>
    <t>Գնային և ոչ գնային գործոններ՝</t>
  </si>
  <si>
    <t>Սպառվող ռեսուրսներ՝</t>
  </si>
  <si>
    <t>Աղյուսակ 2. Ծախսերի ամփոփ հաշվարկը (առանց ծախսային խնայողությունների գծով առաջարկների ներառման)</t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</si>
  <si>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</si>
  <si>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t>Շահառուների թիվ</t>
  </si>
  <si>
    <t>1 շահառուի համար սոցիալական թաթեթի տարեկան գումարը</t>
  </si>
  <si>
    <t>…</t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</si>
  <si>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</si>
  <si>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</si>
  <si>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t>X</t>
  </si>
  <si>
    <t>այդ թվում ըստ առանձին ծախսային տարրերի՝</t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</si>
  <si>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</si>
  <si>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</si>
  <si>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t>Սոցիալական փաթեթի շահառուների թիվ</t>
  </si>
  <si>
    <t>ոչ գնային</t>
  </si>
  <si>
    <t>շահառու</t>
  </si>
  <si>
    <t>ՀՀ կառավարության 27.12.2012 թիվ 1691-Ն որոշում</t>
  </si>
  <si>
    <t>Գնային</t>
  </si>
  <si>
    <t>դրամ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</si>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</sst>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11"/>
      <name val="Arial Armenian"/>
      <family val="2"/>
    </font>
    <font>
      <sz val="12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6"/>
  <sheetViews>
    <sheetView tabSelected="1" zoomScale="85" zoomScaleNormal="85" workbookViewId="0">
      <selection activeCell="D35" sqref="D35"/>
    </sheetView>
  </sheetViews>
  <sheetFormatPr defaultColWidth="9.140625" defaultRowHeight="14.25" x14ac:dyDescent="0.25"/>
  <cols>
    <col min="1" max="1" width="2.5703125" style="2" customWidth="1"/>
    <col min="2" max="2" width="24.5703125" style="2" customWidth="1"/>
    <col min="3" max="3" width="19.28515625" style="2" customWidth="1"/>
    <col min="4" max="4" width="20.140625" style="2" customWidth="1"/>
    <col min="5" max="5" width="20.28515625" style="2" customWidth="1"/>
    <col min="6" max="6" width="14.28515625" style="2" customWidth="1"/>
    <col min="7" max="7" width="12.42578125" style="2" customWidth="1"/>
    <col min="8" max="8" width="13.42578125" style="2" customWidth="1"/>
    <col min="9" max="9" width="20.85546875" style="2" customWidth="1"/>
    <col min="10" max="10" width="19.42578125" style="2" customWidth="1"/>
    <col min="11" max="11" width="21.28515625" style="2" customWidth="1"/>
    <col min="12" max="12" width="17.85546875" style="2" customWidth="1"/>
    <col min="13" max="13" width="19.85546875" style="2" customWidth="1"/>
    <col min="14" max="14" width="19" style="2" bestFit="1" customWidth="1"/>
    <col min="15" max="18" width="22.42578125" style="2" bestFit="1" customWidth="1"/>
    <col min="19" max="35" width="19.85546875" style="2" customWidth="1"/>
    <col min="36" max="16384" width="9.140625" style="2"/>
  </cols>
  <sheetData>
    <row r="2" spans="2:11" x14ac:dyDescent="0.2">
      <c r="B2" s="1" t="s">
        <v>0</v>
      </c>
    </row>
    <row r="4" spans="2:11" ht="15" x14ac:dyDescent="0.25">
      <c r="B4" s="27" t="s">
        <v>1</v>
      </c>
      <c r="C4" s="27"/>
      <c r="D4" s="30" t="s">
        <v>2</v>
      </c>
      <c r="E4" s="30"/>
      <c r="F4" s="30"/>
      <c r="G4" s="30"/>
      <c r="H4" s="30"/>
    </row>
    <row r="5" spans="2:11" ht="28.9" customHeight="1" x14ac:dyDescent="0.25">
      <c r="B5" s="27" t="s">
        <v>3</v>
      </c>
      <c r="C5" s="27"/>
      <c r="D5" s="30" t="s">
        <v>4</v>
      </c>
      <c r="E5" s="30"/>
      <c r="F5" s="30"/>
      <c r="G5" s="30"/>
      <c r="H5" s="30"/>
    </row>
    <row r="6" spans="2:11" ht="15" x14ac:dyDescent="0.25">
      <c r="B6" s="28" t="s">
        <v>5</v>
      </c>
      <c r="C6" s="29"/>
      <c r="D6" s="30" t="s">
        <v>6</v>
      </c>
      <c r="E6" s="30"/>
      <c r="F6" s="30"/>
      <c r="G6" s="30"/>
      <c r="H6" s="30"/>
    </row>
    <row r="7" spans="2:11" x14ac:dyDescent="0.25">
      <c r="B7" s="24" t="s">
        <v>7</v>
      </c>
      <c r="C7" s="25"/>
      <c r="D7" s="25"/>
      <c r="E7" s="25"/>
      <c r="F7" s="25"/>
      <c r="G7" s="25"/>
      <c r="H7" s="26"/>
    </row>
    <row r="9" spans="2:11" ht="24" customHeight="1" x14ac:dyDescent="0.25">
      <c r="B9" s="20" t="s">
        <v>8</v>
      </c>
      <c r="C9" s="20" t="s">
        <v>9</v>
      </c>
      <c r="D9" s="20" t="s">
        <v>10</v>
      </c>
      <c r="E9" s="20" t="s">
        <v>11</v>
      </c>
      <c r="F9" s="20" t="s">
        <v>12</v>
      </c>
      <c r="G9" s="20"/>
      <c r="H9" s="20"/>
      <c r="I9" s="20"/>
      <c r="J9" s="20"/>
      <c r="K9" s="20" t="s">
        <v>13</v>
      </c>
    </row>
    <row r="10" spans="2:11" ht="28.5" customHeight="1" x14ac:dyDescent="0.25">
      <c r="B10" s="20"/>
      <c r="C10" s="20"/>
      <c r="D10" s="20"/>
      <c r="E10" s="20"/>
      <c r="F10" s="11" t="s">
        <v>14</v>
      </c>
      <c r="G10" s="11" t="s">
        <v>15</v>
      </c>
      <c r="H10" s="11" t="s">
        <v>16</v>
      </c>
      <c r="I10" s="11" t="s">
        <v>17</v>
      </c>
      <c r="J10" s="11" t="s">
        <v>37</v>
      </c>
      <c r="K10" s="20"/>
    </row>
    <row r="11" spans="2:11" x14ac:dyDescent="0.25">
      <c r="B11" s="22" t="s">
        <v>18</v>
      </c>
      <c r="C11" s="22"/>
      <c r="D11" s="22"/>
      <c r="E11" s="22"/>
      <c r="F11" s="22"/>
      <c r="G11" s="22"/>
      <c r="H11" s="22"/>
      <c r="I11" s="22"/>
      <c r="J11" s="22"/>
      <c r="K11" s="22"/>
    </row>
    <row r="12" spans="2:11" ht="57" x14ac:dyDescent="0.25">
      <c r="B12" s="8" t="s">
        <v>31</v>
      </c>
      <c r="C12" s="8" t="s">
        <v>32</v>
      </c>
      <c r="D12" s="8" t="s">
        <v>33</v>
      </c>
      <c r="E12" s="8" t="s">
        <v>34</v>
      </c>
      <c r="F12" s="9">
        <v>131078</v>
      </c>
      <c r="G12" s="9">
        <v>147493</v>
      </c>
      <c r="H12" s="9">
        <v>147493</v>
      </c>
      <c r="I12" s="9">
        <v>147493</v>
      </c>
      <c r="J12" s="9">
        <v>147493</v>
      </c>
      <c r="K12" s="16"/>
    </row>
    <row r="13" spans="2:11" ht="57" x14ac:dyDescent="0.25">
      <c r="B13" s="8" t="s">
        <v>23</v>
      </c>
      <c r="C13" s="8" t="s">
        <v>35</v>
      </c>
      <c r="D13" s="8" t="s">
        <v>36</v>
      </c>
      <c r="E13" s="8" t="s">
        <v>34</v>
      </c>
      <c r="F13" s="10">
        <v>71785</v>
      </c>
      <c r="G13" s="10">
        <v>72000</v>
      </c>
      <c r="H13" s="10">
        <v>72000</v>
      </c>
      <c r="I13" s="10">
        <v>72000</v>
      </c>
      <c r="J13" s="10">
        <v>72000</v>
      </c>
      <c r="K13" s="16"/>
    </row>
    <row r="14" spans="2:11" x14ac:dyDescent="0.25">
      <c r="B14" s="22" t="s">
        <v>19</v>
      </c>
      <c r="C14" s="22"/>
      <c r="D14" s="22"/>
      <c r="E14" s="22"/>
      <c r="F14" s="22"/>
      <c r="G14" s="22"/>
      <c r="H14" s="22"/>
      <c r="I14" s="22"/>
      <c r="J14" s="22"/>
      <c r="K14" s="22"/>
    </row>
    <row r="15" spans="2:11" x14ac:dyDescent="0.25">
      <c r="B15" s="13"/>
      <c r="C15" s="13"/>
      <c r="D15" s="13"/>
      <c r="E15" s="13"/>
      <c r="F15" s="13"/>
      <c r="G15" s="13"/>
      <c r="H15" s="13"/>
      <c r="I15" s="3"/>
      <c r="J15" s="3"/>
      <c r="K15" s="13"/>
    </row>
    <row r="16" spans="2:11" x14ac:dyDescent="0.25">
      <c r="B16" s="4"/>
      <c r="C16" s="4"/>
      <c r="D16" s="4"/>
      <c r="E16" s="4"/>
      <c r="F16" s="4"/>
      <c r="G16" s="4"/>
      <c r="H16" s="4"/>
      <c r="I16" s="5"/>
      <c r="J16" s="5"/>
      <c r="K16" s="4"/>
    </row>
    <row r="17" spans="2:18" x14ac:dyDescent="0.2">
      <c r="B17" s="1" t="s">
        <v>20</v>
      </c>
    </row>
    <row r="18" spans="2:18" x14ac:dyDescent="0.2">
      <c r="B18" s="1"/>
    </row>
    <row r="19" spans="2:18" x14ac:dyDescent="0.25">
      <c r="B19" s="20" t="s">
        <v>21</v>
      </c>
      <c r="C19" s="23" t="s">
        <v>22</v>
      </c>
      <c r="D19" s="23"/>
      <c r="E19" s="23"/>
      <c r="F19" s="23"/>
      <c r="G19" s="23"/>
      <c r="H19" s="23" t="s">
        <v>23</v>
      </c>
      <c r="I19" s="23"/>
      <c r="J19" s="23"/>
      <c r="K19" s="23"/>
      <c r="L19" s="23"/>
      <c r="M19" s="21" t="s">
        <v>24</v>
      </c>
      <c r="N19" s="20" t="s">
        <v>25</v>
      </c>
      <c r="O19" s="20"/>
      <c r="P19" s="20"/>
      <c r="Q19" s="20"/>
      <c r="R19" s="20"/>
    </row>
    <row r="20" spans="2:18" x14ac:dyDescent="0.25">
      <c r="B20" s="20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1"/>
      <c r="N20" s="20"/>
      <c r="O20" s="20"/>
      <c r="P20" s="20"/>
      <c r="Q20" s="20"/>
      <c r="R20" s="20"/>
    </row>
    <row r="21" spans="2:18" ht="38.25" x14ac:dyDescent="0.25">
      <c r="B21" s="20"/>
      <c r="C21" s="6" t="s">
        <v>38</v>
      </c>
      <c r="D21" s="6" t="s">
        <v>39</v>
      </c>
      <c r="E21" s="6" t="s">
        <v>16</v>
      </c>
      <c r="F21" s="6" t="s">
        <v>17</v>
      </c>
      <c r="G21" s="6" t="s">
        <v>37</v>
      </c>
      <c r="H21" s="6" t="s">
        <v>38</v>
      </c>
      <c r="I21" s="6" t="s">
        <v>39</v>
      </c>
      <c r="J21" s="6" t="s">
        <v>16</v>
      </c>
      <c r="K21" s="6" t="s">
        <v>17</v>
      </c>
      <c r="L21" s="6" t="s">
        <v>37</v>
      </c>
      <c r="M21" s="7" t="s">
        <v>24</v>
      </c>
      <c r="N21" s="6" t="s">
        <v>38</v>
      </c>
      <c r="O21" s="6" t="s">
        <v>39</v>
      </c>
      <c r="P21" s="6" t="s">
        <v>16</v>
      </c>
      <c r="Q21" s="6" t="s">
        <v>17</v>
      </c>
      <c r="R21" s="6" t="s">
        <v>37</v>
      </c>
    </row>
    <row r="22" spans="2:18" ht="58.5" x14ac:dyDescent="0.25">
      <c r="B22" s="14" t="s">
        <v>26</v>
      </c>
      <c r="C22" s="20" t="s">
        <v>27</v>
      </c>
      <c r="D22" s="20" t="s">
        <v>27</v>
      </c>
      <c r="E22" s="20" t="s">
        <v>27</v>
      </c>
      <c r="F22" s="20" t="s">
        <v>27</v>
      </c>
      <c r="G22" s="20" t="s">
        <v>27</v>
      </c>
      <c r="H22" s="20" t="s">
        <v>27</v>
      </c>
      <c r="I22" s="20" t="s">
        <v>27</v>
      </c>
      <c r="J22" s="20" t="s">
        <v>27</v>
      </c>
      <c r="K22" s="20" t="s">
        <v>27</v>
      </c>
      <c r="L22" s="20" t="s">
        <v>27</v>
      </c>
      <c r="M22" s="17" t="s">
        <v>24</v>
      </c>
      <c r="N22" s="18">
        <f>N25</f>
        <v>9409489.4000000004</v>
      </c>
      <c r="O22" s="18">
        <f t="shared" ref="O22:R22" si="0">O25</f>
        <v>10619496000</v>
      </c>
      <c r="P22" s="18">
        <f t="shared" si="0"/>
        <v>10619496000</v>
      </c>
      <c r="Q22" s="18">
        <f t="shared" si="0"/>
        <v>10619496000</v>
      </c>
      <c r="R22" s="18">
        <f t="shared" si="0"/>
        <v>10619496000</v>
      </c>
    </row>
    <row r="23" spans="2:18" ht="42.75" x14ac:dyDescent="0.25">
      <c r="B23" s="14" t="s">
        <v>28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7"/>
      <c r="N23" s="19"/>
      <c r="O23" s="19"/>
      <c r="P23" s="19"/>
      <c r="Q23" s="19"/>
      <c r="R23" s="19"/>
    </row>
    <row r="24" spans="2:18" x14ac:dyDescent="0.25">
      <c r="B24" s="16"/>
      <c r="C24" s="11" t="s">
        <v>27</v>
      </c>
      <c r="D24" s="11" t="s">
        <v>27</v>
      </c>
      <c r="E24" s="11" t="s">
        <v>27</v>
      </c>
      <c r="F24" s="11" t="s">
        <v>27</v>
      </c>
      <c r="G24" s="11" t="s">
        <v>27</v>
      </c>
      <c r="H24" s="11" t="s">
        <v>27</v>
      </c>
      <c r="I24" s="11" t="s">
        <v>27</v>
      </c>
      <c r="J24" s="11" t="s">
        <v>27</v>
      </c>
      <c r="K24" s="11" t="s">
        <v>27</v>
      </c>
      <c r="L24" s="11" t="s">
        <v>27</v>
      </c>
      <c r="M24" s="17" t="s">
        <v>24</v>
      </c>
      <c r="N24" s="11" t="s">
        <v>27</v>
      </c>
      <c r="O24" s="11" t="s">
        <v>27</v>
      </c>
      <c r="P24" s="11" t="s">
        <v>27</v>
      </c>
      <c r="Q24" s="11" t="s">
        <v>27</v>
      </c>
      <c r="R24" s="11" t="s">
        <v>27</v>
      </c>
    </row>
    <row r="25" spans="2:18" ht="58.5" x14ac:dyDescent="0.25">
      <c r="B25" s="14" t="s">
        <v>29</v>
      </c>
      <c r="C25" s="9">
        <v>131078</v>
      </c>
      <c r="D25" s="9">
        <v>147493</v>
      </c>
      <c r="E25" s="9">
        <v>147493</v>
      </c>
      <c r="F25" s="9">
        <v>147493</v>
      </c>
      <c r="G25" s="9">
        <v>147493</v>
      </c>
      <c r="H25" s="10">
        <v>71.785420894429279</v>
      </c>
      <c r="I25" s="10">
        <v>72000</v>
      </c>
      <c r="J25" s="10">
        <v>72000</v>
      </c>
      <c r="K25" s="10">
        <v>72000</v>
      </c>
      <c r="L25" s="10">
        <v>72000</v>
      </c>
      <c r="M25" s="17"/>
      <c r="N25" s="15">
        <f t="shared" ref="N25" si="1">C25*H25</f>
        <v>9409489.4000000004</v>
      </c>
      <c r="O25" s="15">
        <f t="shared" ref="O25" si="2">D25*I25</f>
        <v>10619496000</v>
      </c>
      <c r="P25" s="15">
        <f t="shared" ref="P25" si="3">E25*J25</f>
        <v>10619496000</v>
      </c>
      <c r="Q25" s="15">
        <f t="shared" ref="Q25" si="4">F25*K25</f>
        <v>10619496000</v>
      </c>
      <c r="R25" s="15">
        <f t="shared" ref="R25" si="5">G25*L25</f>
        <v>10619496000</v>
      </c>
    </row>
    <row r="26" spans="2:18" ht="30" x14ac:dyDescent="0.25">
      <c r="B26" s="14" t="s">
        <v>30</v>
      </c>
      <c r="C26" s="11" t="s">
        <v>27</v>
      </c>
      <c r="D26" s="11" t="s">
        <v>27</v>
      </c>
      <c r="E26" s="11" t="s">
        <v>27</v>
      </c>
      <c r="F26" s="11" t="s">
        <v>27</v>
      </c>
      <c r="G26" s="11" t="s">
        <v>27</v>
      </c>
      <c r="H26" s="11" t="s">
        <v>27</v>
      </c>
      <c r="I26" s="11" t="s">
        <v>27</v>
      </c>
      <c r="J26" s="11" t="s">
        <v>27</v>
      </c>
      <c r="K26" s="11" t="s">
        <v>27</v>
      </c>
      <c r="L26" s="11" t="s">
        <v>27</v>
      </c>
      <c r="M26" s="12" t="s">
        <v>24</v>
      </c>
      <c r="N26" s="15">
        <f>SUM(N24:N25)</f>
        <v>9409489.4000000004</v>
      </c>
      <c r="O26" s="15">
        <f t="shared" ref="O26:R26" si="6">SUM(O24:O25)</f>
        <v>10619496000</v>
      </c>
      <c r="P26" s="15">
        <f t="shared" si="6"/>
        <v>10619496000</v>
      </c>
      <c r="Q26" s="15">
        <f t="shared" si="6"/>
        <v>10619496000</v>
      </c>
      <c r="R26" s="15">
        <f t="shared" si="6"/>
        <v>10619496000</v>
      </c>
    </row>
  </sheetData>
  <mergeCells count="37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4:K14"/>
    <mergeCell ref="B19:B21"/>
    <mergeCell ref="C19:G20"/>
    <mergeCell ref="H19:L20"/>
    <mergeCell ref="M19:M20"/>
    <mergeCell ref="N19:R20"/>
    <mergeCell ref="C22:C23"/>
    <mergeCell ref="D22:D23"/>
    <mergeCell ref="E22:E23"/>
    <mergeCell ref="F22:F23"/>
    <mergeCell ref="G22:G23"/>
    <mergeCell ref="H22:H23"/>
    <mergeCell ref="I22:I23"/>
    <mergeCell ref="J22:J23"/>
    <mergeCell ref="M24:M25"/>
    <mergeCell ref="Q22:Q23"/>
    <mergeCell ref="R22:R23"/>
    <mergeCell ref="K22:K23"/>
    <mergeCell ref="L22:L23"/>
    <mergeCell ref="M22:M23"/>
    <mergeCell ref="N22:N23"/>
    <mergeCell ref="O22:O23"/>
    <mergeCell ref="P22:P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2021-05-06T13:16:10Z</dcterms:modified>
</cp:coreProperties>
</file>